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P:\1 Projekte\PK25-055 Ebertsheim Kita VgV-Verfahren\3 Ausarbeitungen\TGA\"/>
    </mc:Choice>
  </mc:AlternateContent>
  <xr:revisionPtr revIDLastSave="0" documentId="13_ncr:1_{F9038775-2AD3-404A-AAC6-52D4D191050D}" xr6:coauthVersionLast="47" xr6:coauthVersionMax="47" xr10:uidLastSave="{00000000-0000-0000-0000-000000000000}"/>
  <bookViews>
    <workbookView xWindow="-108" yWindow="-108" windowWidth="30936" windowHeight="16776" firstSheet="4" activeTab="10" xr2:uid="{00000000-000D-0000-FFFF-FFFF00000000}"/>
  </bookViews>
  <sheets>
    <sheet name="Grundlagen" sheetId="1" r:id="rId1"/>
    <sheet name="Anlagengruppe 1" sheetId="2" r:id="rId2"/>
    <sheet name="Anlagengruppe 2" sheetId="7" r:id="rId3"/>
    <sheet name="Anlagengruppe 3" sheetId="15" r:id="rId4"/>
    <sheet name="Anlagengruppe 4" sheetId="9" r:id="rId5"/>
    <sheet name="Anlagengruppe 5" sheetId="11" r:id="rId6"/>
    <sheet name="Anlagengruppe 6" sheetId="17" r:id="rId7"/>
    <sheet name="Anlagengruppe 7" sheetId="12" r:id="rId8"/>
    <sheet name="Anlagengruppe 8" sheetId="18" r:id="rId9"/>
    <sheet name="Anlagengruppe 9" sheetId="16" r:id="rId10"/>
    <sheet name="Honorarzusammenstellung" sheetId="5" r:id="rId11"/>
    <sheet name="Stundensätze" sheetId="6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8" l="1"/>
  <c r="G33" i="18"/>
  <c r="G32" i="18"/>
  <c r="G31" i="18"/>
  <c r="G30" i="18"/>
  <c r="G37" i="18" s="1"/>
  <c r="G39" i="18" s="1"/>
  <c r="G16" i="18"/>
  <c r="G15" i="18"/>
  <c r="G14" i="18"/>
  <c r="G13" i="18"/>
  <c r="G19" i="18" s="1"/>
  <c r="G21" i="18" s="1"/>
  <c r="G34" i="17"/>
  <c r="G33" i="17"/>
  <c r="G32" i="17"/>
  <c r="G31" i="17"/>
  <c r="G30" i="17"/>
  <c r="G37" i="17" s="1"/>
  <c r="G39" i="17" s="1"/>
  <c r="G16" i="17"/>
  <c r="G15" i="17"/>
  <c r="G14" i="17"/>
  <c r="G13" i="17"/>
  <c r="G19" i="17" s="1"/>
  <c r="G21" i="17" s="1"/>
  <c r="G37" i="16"/>
  <c r="G39" i="16" s="1"/>
  <c r="G34" i="16"/>
  <c r="G33" i="16"/>
  <c r="G32" i="16"/>
  <c r="G31" i="16"/>
  <c r="G30" i="16"/>
  <c r="G19" i="16"/>
  <c r="G21" i="16" s="1"/>
  <c r="G16" i="16"/>
  <c r="G15" i="16"/>
  <c r="G14" i="16"/>
  <c r="G13" i="16"/>
  <c r="G41" i="18" l="1"/>
  <c r="G44" i="18"/>
  <c r="G23" i="18"/>
  <c r="G26" i="18" s="1"/>
  <c r="G47" i="18" s="1"/>
  <c r="G23" i="17"/>
  <c r="G26" i="17" s="1"/>
  <c r="G47" i="17" s="1"/>
  <c r="G41" i="17"/>
  <c r="G44" i="17" s="1"/>
  <c r="G44" i="16"/>
  <c r="G41" i="16"/>
  <c r="G23" i="16"/>
  <c r="G26" i="16" s="1"/>
  <c r="G47" i="16" s="1"/>
  <c r="G34" i="15"/>
  <c r="G33" i="15"/>
  <c r="G32" i="15"/>
  <c r="G31" i="15"/>
  <c r="G30" i="15"/>
  <c r="G16" i="15"/>
  <c r="G15" i="15"/>
  <c r="G14" i="15"/>
  <c r="G13" i="15"/>
  <c r="G34" i="12"/>
  <c r="G33" i="12"/>
  <c r="G32" i="12"/>
  <c r="G31" i="12"/>
  <c r="G30" i="12"/>
  <c r="G34" i="11"/>
  <c r="G33" i="11"/>
  <c r="G32" i="11"/>
  <c r="G31" i="11"/>
  <c r="G30" i="11"/>
  <c r="G34" i="9"/>
  <c r="G33" i="9"/>
  <c r="G32" i="9"/>
  <c r="G31" i="9"/>
  <c r="G30" i="9"/>
  <c r="G34" i="7"/>
  <c r="G33" i="7"/>
  <c r="G32" i="7"/>
  <c r="G31" i="7"/>
  <c r="G30" i="7"/>
  <c r="G37" i="7" s="1"/>
  <c r="G39" i="7" s="1"/>
  <c r="G37" i="9" l="1"/>
  <c r="G39" i="9" s="1"/>
  <c r="G37" i="15"/>
  <c r="G39" i="15" s="1"/>
  <c r="G19" i="15"/>
  <c r="G21" i="15" s="1"/>
  <c r="G37" i="12"/>
  <c r="G39" i="12" s="1"/>
  <c r="G37" i="11"/>
  <c r="G39" i="11" s="1"/>
  <c r="G16" i="12"/>
  <c r="G15" i="12"/>
  <c r="G14" i="12"/>
  <c r="G13" i="12"/>
  <c r="G41" i="15" l="1"/>
  <c r="G44" i="15" s="1"/>
  <c r="G43" i="5" s="1"/>
  <c r="G23" i="15"/>
  <c r="G26" i="15" s="1"/>
  <c r="G41" i="11"/>
  <c r="G44" i="11" s="1"/>
  <c r="G49" i="5" s="1"/>
  <c r="G19" i="12"/>
  <c r="G21" i="12" s="1"/>
  <c r="G41" i="12"/>
  <c r="G44" i="12" s="1"/>
  <c r="G52" i="5" s="1"/>
  <c r="G41" i="9"/>
  <c r="G44" i="9" s="1"/>
  <c r="G46" i="5" s="1"/>
  <c r="G41" i="7"/>
  <c r="G44" i="7" s="1"/>
  <c r="G40" i="5" s="1"/>
  <c r="G47" i="15" l="1"/>
  <c r="G14" i="5"/>
  <c r="G23" i="12"/>
  <c r="G26" i="12" s="1"/>
  <c r="G23" i="5" s="1"/>
  <c r="G16" i="11"/>
  <c r="G15" i="11"/>
  <c r="G14" i="11"/>
  <c r="G13" i="11"/>
  <c r="G16" i="9"/>
  <c r="G15" i="9"/>
  <c r="G14" i="9"/>
  <c r="G13" i="9"/>
  <c r="G34" i="2"/>
  <c r="G33" i="2"/>
  <c r="G32" i="2"/>
  <c r="G31" i="2"/>
  <c r="G30" i="2"/>
  <c r="G16" i="2"/>
  <c r="G15" i="2"/>
  <c r="G14" i="2"/>
  <c r="G13" i="2"/>
  <c r="G14" i="7"/>
  <c r="G15" i="7"/>
  <c r="G16" i="7"/>
  <c r="G13" i="7"/>
  <c r="G19" i="11" l="1"/>
  <c r="G19" i="9"/>
  <c r="G47" i="12"/>
  <c r="G19" i="7"/>
  <c r="G21" i="7" s="1"/>
  <c r="G37" i="2"/>
  <c r="G19" i="2"/>
  <c r="G21" i="2" s="1"/>
  <c r="G39" i="2" l="1"/>
  <c r="G41" i="2" s="1"/>
  <c r="G44" i="2" s="1"/>
  <c r="G37" i="5" s="1"/>
  <c r="G55" i="5" s="1"/>
  <c r="G58" i="5" s="1"/>
  <c r="G60" i="5" s="1"/>
  <c r="G21" i="11"/>
  <c r="G23" i="11" s="1"/>
  <c r="G26" i="11" s="1"/>
  <c r="G21" i="9"/>
  <c r="G23" i="9" s="1"/>
  <c r="G26" i="9" s="1"/>
  <c r="G23" i="7"/>
  <c r="G26" i="7" s="1"/>
  <c r="G23" i="2"/>
  <c r="G26" i="2" s="1"/>
  <c r="G8" i="5" s="1"/>
  <c r="G47" i="11" l="1"/>
  <c r="G20" i="5"/>
  <c r="G17" i="5"/>
  <c r="G47" i="9"/>
  <c r="G47" i="7"/>
  <c r="G11" i="5"/>
  <c r="G47" i="2"/>
  <c r="G27" i="5" l="1"/>
  <c r="G30" i="5" s="1"/>
  <c r="G32" i="5" s="1"/>
  <c r="G65" i="5"/>
  <c r="G64" i="5" l="1"/>
  <c r="I67" i="5" s="1"/>
</calcChain>
</file>

<file path=xl/sharedStrings.xml><?xml version="1.0" encoding="utf-8"?>
<sst xmlns="http://schemas.openxmlformats.org/spreadsheetml/2006/main" count="442" uniqueCount="92">
  <si>
    <t>Wichtiger Hinweis:</t>
  </si>
  <si>
    <t>1.0 HONORARGRUNDLAGEN</t>
  </si>
  <si>
    <t>Honorarsatz: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</si>
  <si>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</si>
  <si>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</si>
  <si>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</si>
  <si>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</si>
  <si>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</si>
  <si>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</si>
  <si>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</si>
  <si>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</si>
  <si>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</si>
  <si>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</si>
  <si>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</si>
  <si>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</si>
  <si>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</si>
  <si>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</si>
  <si>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</si>
  <si>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7 %</t>
  </si>
  <si>
    <t>27 %</t>
  </si>
  <si>
    <t>Honorar (Grundhonorar x Summe Leistungsbewertung)</t>
  </si>
  <si>
    <t>2.2 Bearbeitungsstufe II</t>
  </si>
  <si>
    <t>- Lph. 5 (Ausführungsplanung)</t>
  </si>
  <si>
    <t>- Lph. 6 (Vorbereitung der Vergabe)</t>
  </si>
  <si>
    <t>- Lph. 7 (Mitwirkung bei der Vergabe)</t>
  </si>
  <si>
    <t>- Lph. 8 (Objektüberwachung)</t>
  </si>
  <si>
    <t>- Lph. 9 (Objektbetreuung)</t>
  </si>
  <si>
    <t>Summe Leistungsbewertung</t>
  </si>
  <si>
    <t>73 %</t>
  </si>
  <si>
    <t>2.3 Honorarsumme Bearbeitungsstufe I und II</t>
  </si>
  <si>
    <t>(Grundhonorar x Summe Leistungsbewertung)</t>
  </si>
  <si>
    <t>3.1 Bearbeitungsstufe I</t>
  </si>
  <si>
    <t>3.2 Bearbeitungsstufe II</t>
  </si>
  <si>
    <t>HOAI:</t>
  </si>
  <si>
    <t>vorläufig anrechenbare Kosten:</t>
  </si>
  <si>
    <t>Zwischensumme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</si>
  <si>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</si>
  <si>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</si>
  <si>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</si>
  <si>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</si>
  <si>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</si>
  <si>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</si>
  <si>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</si>
  <si>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 xml:space="preserve">Fachplanung Technische Gebäudeausrüstung - gemäß § 55 HOAI </t>
  </si>
  <si>
    <t>1.1 Nebenkosten gemäß § 14 HOAI</t>
  </si>
  <si>
    <t>Honorar gem. HOAI Leistungsbild 100 %:</t>
  </si>
  <si>
    <t>9 %</t>
  </si>
  <si>
    <t>17 %</t>
  </si>
  <si>
    <t>22 %</t>
  </si>
  <si>
    <t>5 %</t>
  </si>
  <si>
    <t>35 %</t>
  </si>
  <si>
    <t>1 %</t>
  </si>
  <si>
    <t>5.1 Bearbeitungsstufe I</t>
  </si>
  <si>
    <t>5.2 Bearbeitungsstufe II</t>
  </si>
  <si>
    <t>6.1 Bearbeitungsstufe I</t>
  </si>
  <si>
    <t>6.2 Bearbeitungsstufe II</t>
  </si>
  <si>
    <t>3.3 Honorarsumme Bearbeitungsstufe I und II</t>
  </si>
  <si>
    <t>5.3 Honorarsumme Bearbeitungsstufe I und II</t>
  </si>
  <si>
    <t>7.1 Bearbeitungsstufe I</t>
  </si>
  <si>
    <t>7.2 Bearbeitungsstufe II</t>
  </si>
  <si>
    <t>Grundleistungen Anlagengruppe 1</t>
  </si>
  <si>
    <t>Grundleistungen Anlagengruppe 2</t>
  </si>
  <si>
    <t>Grundleistungen Anlagengruppe 4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</si>
  <si>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</si>
  <si>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</si>
  <si>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</si>
  <si>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7.3 Honorarsumme Bearbeitungsstufe I und II</t>
  </si>
  <si>
    <t>Weitergehende Leistungen / Termine als unter Ziff. 2 bis 10 genannt, werden nur nach schriftlicher 
Beauftragung durch den Auftraggeber erbracht. Diese werden zu folgenden Konditionen angeboten:</t>
  </si>
  <si>
    <t>Gesamthonorar Grundleistungen Bearbeitungsstufe II</t>
  </si>
  <si>
    <t>Grundleistungen Anlagengruppe 5</t>
  </si>
  <si>
    <t>6.3 Honorarsumme Bearbeitungsstufe I und II</t>
  </si>
  <si>
    <t>10.1 Bearbeitungsstufe I</t>
  </si>
  <si>
    <t>10.2 Bearbeitungsstufe II</t>
  </si>
  <si>
    <t>Grundleistungen Anlagengruppe 6</t>
  </si>
  <si>
    <t>10.0 HONORARZUSAMMENSTELLUNG NACH BEARBEITUNGSSTUFEN</t>
  </si>
  <si>
    <t>10.3. Zusammenstellung</t>
  </si>
  <si>
    <t>11.0 WEITERGEHENDE HONORARSÄTZE</t>
  </si>
  <si>
    <t>11.1 Büroinhaber/in</t>
  </si>
  <si>
    <t>11.2 Mitarbeiter/in Architekt o. ä. Qualifikation</t>
  </si>
  <si>
    <t>11.3. Mitarbeiter/in sonstiges</t>
  </si>
  <si>
    <t>Grundleistungen Anlagengruppe 3</t>
  </si>
  <si>
    <t>Neubau Kindertagesstätte</t>
  </si>
  <si>
    <t>Das Honorarangebotsblatt ist vom Bieter auf die Aufforderung zur Anebotsabgabe vollständig ausgefüllt mit dem Angebot einzureichen. Fehlende Honorarangaben können grundsätzlich nicht nachgefordert werden, mit der Folge, dass das Angebot gemäß § 57 Abs. 1 Nr. 5 VgV von der Wertung auszuschließen ist, es sei denn, es liegt der Ausnahmefall gemäß §§ 56 Abs. 3 S. 2, 57 Abs. 1 Nr. 5 2. Hs VgV vor.
An dieser Stelle wird  auf die Möglichkeit zur Gewährung von Nachlässen verwiesen.</t>
  </si>
  <si>
    <t>7.0 Anlagengruppe 7 "Nutzungsspezifische Anlagen"</t>
  </si>
  <si>
    <t>1.0 Anlagengruppe 1 "Abwasser, Wasser, Gasanlagen"</t>
  </si>
  <si>
    <t>2.0 Anlagengruppe 2 "Wärmeversorgungsanlagen"</t>
  </si>
  <si>
    <t>3.0 Anlagengruppe 3 "Raumlufttechnische Anlagen"</t>
  </si>
  <si>
    <t>4.0 Anlagengruppe 4 "Starkstromanlagen"</t>
  </si>
  <si>
    <t>5.0 Anlagengruppe 5 "Fernmelde- und informationstechnische Anlagen"</t>
  </si>
  <si>
    <t>6.0 Anlagengruppe 6 "Förderanlagen"</t>
  </si>
  <si>
    <t>8.0 Anlagengruppe 8 "Gebäudeautomation"</t>
  </si>
  <si>
    <t>9.0 Anlagengruppe 9 "Sonstige Maßnahmen"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</si>
</sst>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165" fontId="0" fillId="2" borderId="2" xfId="0" applyNumberFormat="1" applyFill="1" applyBorder="1" applyAlignment="1">
      <alignment horizontal="center" vertical="center"/>
    </xf>
    <xf numFmtId="0" fontId="2" fillId="2" borderId="0" xfId="0" applyFont="1" applyFill="1"/>
    <xf numFmtId="0" fontId="0" fillId="2" borderId="18" xfId="0" applyFill="1" applyBorder="1"/>
    <xf numFmtId="0" fontId="0" fillId="2" borderId="15" xfId="0" applyFill="1" applyBorder="1"/>
    <xf numFmtId="164" fontId="0" fillId="2" borderId="15" xfId="0" applyNumberFormat="1" applyFill="1" applyBorder="1"/>
    <xf numFmtId="0" fontId="0" fillId="2" borderId="19" xfId="0" applyFill="1" applyBorder="1"/>
    <xf numFmtId="0" fontId="0" fillId="2" borderId="16" xfId="0" applyFill="1" applyBorder="1"/>
    <xf numFmtId="164" fontId="0" fillId="2" borderId="16" xfId="0" applyNumberFormat="1" applyFill="1" applyBorder="1"/>
    <xf numFmtId="0" fontId="2" fillId="2" borderId="8" xfId="0" applyFont="1" applyFill="1" applyBorder="1"/>
    <xf numFmtId="0" fontId="0" fillId="2" borderId="20" xfId="0" applyFill="1" applyBorder="1"/>
    <xf numFmtId="44" fontId="3" fillId="2" borderId="21" xfId="0" applyNumberFormat="1" applyFont="1" applyFill="1" applyBorder="1"/>
    <xf numFmtId="164" fontId="0" fillId="2" borderId="1" xfId="0" applyNumberFormat="1" applyFill="1" applyBorder="1" applyAlignment="1">
      <alignment horizontal="center" vertical="center"/>
    </xf>
    <xf numFmtId="44" fontId="2" fillId="2" borderId="0" xfId="1" applyFont="1" applyFill="1" applyBorder="1" applyAlignment="1">
      <alignment horizontal="center"/>
    </xf>
    <xf numFmtId="44" fontId="0" fillId="2" borderId="2" xfId="1" applyFon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/>
    </xf>
    <xf numFmtId="44" fontId="0" fillId="2" borderId="0" xfId="0" applyNumberFormat="1" applyFill="1" applyAlignment="1">
      <alignment horizontal="center"/>
    </xf>
    <xf numFmtId="164" fontId="2" fillId="2" borderId="14" xfId="1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9" fontId="0" fillId="2" borderId="2" xfId="2" applyFont="1" applyFill="1" applyBorder="1" applyAlignment="1">
      <alignment horizontal="center"/>
    </xf>
    <xf numFmtId="164" fontId="2" fillId="2" borderId="14" xfId="0" applyNumberFormat="1" applyFont="1" applyFill="1" applyBorder="1"/>
    <xf numFmtId="164" fontId="2" fillId="2" borderId="8" xfId="0" applyNumberFormat="1" applyFont="1" applyFill="1" applyBorder="1" applyAlignment="1">
      <alignment horizontal="center"/>
    </xf>
    <xf numFmtId="44" fontId="2" fillId="2" borderId="26" xfId="1" applyFont="1" applyFill="1" applyBorder="1" applyAlignment="1">
      <alignment horizontal="center"/>
    </xf>
    <xf numFmtId="44" fontId="1" fillId="2" borderId="1" xfId="1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0" fontId="7" fillId="2" borderId="7" xfId="0" applyFont="1" applyFill="1" applyBorder="1"/>
    <xf numFmtId="0" fontId="0" fillId="2" borderId="4" xfId="0" applyFill="1" applyBorder="1"/>
    <xf numFmtId="164" fontId="0" fillId="2" borderId="0" xfId="0" applyNumberFormat="1" applyFill="1"/>
    <xf numFmtId="0" fontId="3" fillId="2" borderId="0" xfId="0" applyFont="1" applyFill="1"/>
    <xf numFmtId="0" fontId="8" fillId="2" borderId="7" xfId="0" applyFont="1" applyFill="1" applyBorder="1"/>
    <xf numFmtId="0" fontId="6" fillId="2" borderId="7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left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44" fontId="3" fillId="2" borderId="22" xfId="0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44" fontId="0" fillId="2" borderId="3" xfId="1" applyFont="1" applyFill="1" applyBorder="1" applyAlignment="1">
      <alignment horizontal="center"/>
    </xf>
    <xf numFmtId="44" fontId="0" fillId="2" borderId="9" xfId="1" applyFont="1" applyFill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workbookViewId="0">
      <selection activeCell="M15" sqref="M15"/>
    </sheetView>
  </sheetViews>
  <sheetFormatPr baseColWidth="10" defaultColWidth="11.44140625" defaultRowHeight="14.4" x14ac:dyDescent="0.3"/>
  <cols>
    <col min="1" max="16384" width="11.44140625" style="2"/>
  </cols>
  <sheetData>
    <row r="1" spans="1:8" ht="21" x14ac:dyDescent="0.4">
      <c r="A1" s="56" t="s">
        <v>7</v>
      </c>
      <c r="B1" s="57"/>
      <c r="C1" s="57"/>
      <c r="D1" s="57"/>
      <c r="E1" s="57"/>
      <c r="F1" s="57"/>
      <c r="G1" s="57"/>
      <c r="H1" s="58"/>
    </row>
    <row r="2" spans="1:8" x14ac:dyDescent="0.3">
      <c r="A2" s="1"/>
      <c r="H2" s="3"/>
    </row>
    <row r="3" spans="1:8" ht="48.75" customHeight="1" x14ac:dyDescent="0.3">
      <c r="A3" s="69" t="s">
        <v>43</v>
      </c>
      <c r="B3" s="70"/>
      <c r="C3" s="70"/>
      <c r="D3" s="70"/>
      <c r="E3" s="70"/>
      <c r="F3" s="70"/>
      <c r="G3" s="70"/>
      <c r="H3" s="71"/>
    </row>
    <row r="4" spans="1:8" x14ac:dyDescent="0.3">
      <c r="A4" s="1"/>
      <c r="H4" s="3"/>
    </row>
    <row r="5" spans="1:8" x14ac:dyDescent="0.3">
      <c r="A5" s="4" t="s">
        <v>0</v>
      </c>
      <c r="H5" s="3"/>
    </row>
    <row r="6" spans="1:8" ht="101.4" customHeight="1" x14ac:dyDescent="0.3">
      <c r="A6" s="62" t="s">
        <v>82</v>
      </c>
      <c r="B6" s="63"/>
      <c r="C6" s="63"/>
      <c r="D6" s="63"/>
      <c r="E6" s="63"/>
      <c r="F6" s="63"/>
      <c r="G6" s="63"/>
      <c r="H6" s="68"/>
    </row>
    <row r="7" spans="1:8" ht="15" customHeight="1" x14ac:dyDescent="0.3">
      <c r="A7" s="5"/>
      <c r="B7" s="6"/>
      <c r="C7" s="6"/>
      <c r="D7" s="6"/>
      <c r="E7" s="6"/>
      <c r="F7" s="6"/>
      <c r="H7" s="3"/>
    </row>
    <row r="8" spans="1:8" ht="15" customHeight="1" x14ac:dyDescent="0.3">
      <c r="A8" s="62" t="s">
        <v>9</v>
      </c>
      <c r="B8" s="63"/>
      <c r="C8" s="63"/>
      <c r="D8" s="63"/>
      <c r="E8" s="63"/>
      <c r="F8" s="63"/>
      <c r="H8" s="3"/>
    </row>
    <row r="9" spans="1:8" ht="15" customHeight="1" x14ac:dyDescent="0.3">
      <c r="A9" s="54" t="s">
        <v>10</v>
      </c>
      <c r="B9" s="64"/>
      <c r="C9" s="64"/>
      <c r="D9" s="64"/>
      <c r="E9" s="64"/>
      <c r="F9" s="64"/>
      <c r="H9" s="3"/>
    </row>
    <row r="10" spans="1:8" x14ac:dyDescent="0.3">
      <c r="A10" s="1"/>
      <c r="H10" s="3"/>
    </row>
    <row r="11" spans="1:8" x14ac:dyDescent="0.3">
      <c r="A11" s="7" t="s">
        <v>1</v>
      </c>
      <c r="H11" s="3"/>
    </row>
    <row r="12" spans="1:8" x14ac:dyDescent="0.3">
      <c r="A12" s="1"/>
      <c r="H12" s="3"/>
    </row>
    <row r="13" spans="1:8" x14ac:dyDescent="0.3">
      <c r="A13" s="7" t="s">
        <v>44</v>
      </c>
      <c r="H13" s="3"/>
    </row>
    <row r="14" spans="1:8" ht="15" thickBot="1" x14ac:dyDescent="0.35">
      <c r="A14" s="1"/>
      <c r="H14" s="3"/>
    </row>
    <row r="15" spans="1:8" ht="28.5" customHeight="1" thickBot="1" x14ac:dyDescent="0.35">
      <c r="A15" s="62" t="s">
        <v>3</v>
      </c>
      <c r="B15" s="65"/>
      <c r="C15" s="65"/>
      <c r="D15" s="65"/>
      <c r="E15" s="65"/>
      <c r="F15" s="65"/>
      <c r="G15" s="66"/>
      <c r="H15" s="67"/>
    </row>
    <row r="16" spans="1:8" ht="15" customHeight="1" x14ac:dyDescent="0.3">
      <c r="A16" s="1"/>
      <c r="H16" s="3"/>
    </row>
    <row r="17" spans="1:8" x14ac:dyDescent="0.3">
      <c r="A17" s="4" t="s">
        <v>5</v>
      </c>
      <c r="H17" s="3"/>
    </row>
    <row r="18" spans="1:8" ht="32.25" customHeight="1" x14ac:dyDescent="0.3">
      <c r="A18" s="54" t="s">
        <v>6</v>
      </c>
      <c r="B18" s="55"/>
      <c r="C18" s="55"/>
      <c r="D18" s="55"/>
      <c r="E18" s="55"/>
      <c r="F18" s="55"/>
      <c r="H18" s="3"/>
    </row>
    <row r="19" spans="1:8" ht="15" thickBot="1" x14ac:dyDescent="0.35">
      <c r="A19" s="1"/>
      <c r="H19" s="3"/>
    </row>
    <row r="20" spans="1:8" ht="24" customHeight="1" thickBot="1" x14ac:dyDescent="0.35">
      <c r="A20" s="7" t="s">
        <v>8</v>
      </c>
      <c r="E20" s="59"/>
      <c r="F20" s="60"/>
      <c r="G20" s="60"/>
      <c r="H20" s="61"/>
    </row>
    <row r="21" spans="1:8" ht="15" thickBot="1" x14ac:dyDescent="0.35">
      <c r="A21" s="9"/>
      <c r="B21" s="10"/>
      <c r="C21" s="10"/>
      <c r="D21" s="10"/>
      <c r="E21" s="10"/>
      <c r="F21" s="10"/>
      <c r="G21" s="10"/>
      <c r="H21" s="11"/>
    </row>
  </sheetData>
  <mergeCells count="9">
    <mergeCell ref="A18:F18"/>
    <mergeCell ref="A1:H1"/>
    <mergeCell ref="E20:H20"/>
    <mergeCell ref="A8:F8"/>
    <mergeCell ref="A9:F9"/>
    <mergeCell ref="A15:F15"/>
    <mergeCell ref="G15:H15"/>
    <mergeCell ref="A6:H6"/>
    <mergeCell ref="A3:H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workbookViewId="0">
      <selection activeCell="F9" sqref="F9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7.664062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84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188938.82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11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8"/>
      <c r="D18" s="17"/>
      <c r="E18" s="38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ht="30.75" customHeight="1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21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x14ac:dyDescent="0.3">
      <c r="A36" s="1"/>
      <c r="G36" s="3"/>
    </row>
    <row r="37" spans="1:7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ht="24.75" customHeight="1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29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8"/>
  <sheetViews>
    <sheetView workbookViewId="0">
      <selection activeCell="C6" sqref="C6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8.3320312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85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167257.31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31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1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ht="30.75" customHeight="1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32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ht="30.75" customHeight="1" x14ac:dyDescent="0.3">
      <c r="A36" s="1"/>
      <c r="G36" s="3"/>
    </row>
    <row r="37" spans="1:7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56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FB19-F983-46A7-98DC-F7B3AD88D082}">
  <dimension ref="A1:G48"/>
  <sheetViews>
    <sheetView workbookViewId="0">
      <selection activeCell="G9" sqref="G9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8.3320312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86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68141.87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31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1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ht="30.75" customHeight="1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32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ht="30.75" customHeight="1" x14ac:dyDescent="0.3">
      <c r="A36" s="1"/>
      <c r="G36" s="3"/>
    </row>
    <row r="37" spans="1:7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56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8"/>
  <sheetViews>
    <sheetView workbookViewId="0">
      <selection activeCell="G8" sqref="G8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7.554687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87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243916.92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52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1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ht="30.75" customHeight="1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53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ht="30.75" customHeight="1" x14ac:dyDescent="0.3">
      <c r="A36" s="1"/>
      <c r="G36" s="3"/>
    </row>
    <row r="37" spans="1:7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57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63ACE-18B7-460E-908E-7B17E59BE32C}">
  <dimension ref="A1:G48"/>
  <sheetViews>
    <sheetView workbookViewId="0">
      <selection activeCell="G10" sqref="G10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6.554687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88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57301.120000000003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54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1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ht="30.75" customHeight="1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55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ht="30.75" customHeight="1" x14ac:dyDescent="0.3">
      <c r="A36" s="1"/>
      <c r="G36" s="3"/>
    </row>
    <row r="37" spans="1:7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70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537D-BD66-4EB6-9519-ADC458C9D82E}">
  <dimension ref="A1:G48"/>
  <sheetViews>
    <sheetView workbookViewId="0">
      <selection activeCell="F9" sqref="F9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6.554687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89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10840.75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54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1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ht="30.75" customHeight="1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55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ht="30.75" customHeight="1" x14ac:dyDescent="0.3">
      <c r="A36" s="1"/>
      <c r="G36" s="3"/>
    </row>
    <row r="37" spans="1:7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70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31E42-C66E-4A3B-B3D7-68A624B6990C}">
  <dimension ref="A1:G48"/>
  <sheetViews>
    <sheetView workbookViewId="0">
      <selection activeCell="E18" sqref="E18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6.554687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83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17035.47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58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1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ht="30.75" customHeight="1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59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ht="30.75" customHeight="1" x14ac:dyDescent="0.3">
      <c r="A36" s="1"/>
      <c r="G36" s="3"/>
    </row>
    <row r="37" spans="1:7" ht="14.25" customHeight="1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66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2D689-634C-4671-A8F6-F057628C3C52}">
  <dimension ref="A1:G48"/>
  <sheetViews>
    <sheetView workbookViewId="0">
      <selection activeCell="C9" sqref="C9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6.554687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90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15486.79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58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1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ht="30.75" customHeight="1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59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ht="30.75" customHeight="1" x14ac:dyDescent="0.3">
      <c r="A36" s="1"/>
      <c r="G36" s="3"/>
    </row>
    <row r="37" spans="1:7" ht="14.25" customHeight="1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66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A09B8-7620-4BD5-9CC8-55ACAC79CEAC}">
  <dimension ref="A1:G48"/>
  <sheetViews>
    <sheetView workbookViewId="0">
      <selection activeCell="G8" sqref="G8"/>
    </sheetView>
  </sheetViews>
  <sheetFormatPr baseColWidth="10" defaultColWidth="11.44140625" defaultRowHeight="14.4" x14ac:dyDescent="0.3"/>
  <cols>
    <col min="1" max="4" width="11.44140625" style="2"/>
    <col min="5" max="5" width="13" style="2" bestFit="1" customWidth="1"/>
    <col min="6" max="6" width="11.44140625" style="2"/>
    <col min="7" max="7" width="16.5546875" style="2" customWidth="1"/>
    <col min="8" max="16384" width="11.44140625" style="2"/>
  </cols>
  <sheetData>
    <row r="1" spans="1:7" x14ac:dyDescent="0.3">
      <c r="A1" s="48"/>
      <c r="B1" s="14"/>
      <c r="C1" s="14"/>
      <c r="D1" s="14"/>
      <c r="E1" s="14"/>
      <c r="F1" s="14"/>
      <c r="G1" s="15"/>
    </row>
    <row r="2" spans="1:7" ht="15.6" x14ac:dyDescent="0.3">
      <c r="A2" s="47" t="s">
        <v>81</v>
      </c>
      <c r="G2" s="3"/>
    </row>
    <row r="3" spans="1:7" ht="15" thickBot="1" x14ac:dyDescent="0.35">
      <c r="A3" s="9"/>
      <c r="B3" s="10"/>
      <c r="C3" s="10"/>
      <c r="D3" s="10"/>
      <c r="E3" s="10"/>
      <c r="F3" s="10"/>
      <c r="G3" s="11"/>
    </row>
    <row r="4" spans="1:7" x14ac:dyDescent="0.3">
      <c r="A4" s="13" t="s">
        <v>91</v>
      </c>
      <c r="B4" s="14"/>
      <c r="C4" s="14"/>
      <c r="D4" s="14"/>
      <c r="E4" s="14"/>
      <c r="F4" s="14"/>
      <c r="G4" s="15"/>
    </row>
    <row r="5" spans="1:7" x14ac:dyDescent="0.3">
      <c r="A5" s="7"/>
      <c r="G5" s="3"/>
    </row>
    <row r="6" spans="1:7" ht="15" thickBot="1" x14ac:dyDescent="0.35">
      <c r="A6" s="1" t="s">
        <v>34</v>
      </c>
      <c r="E6" s="30">
        <v>5420.38</v>
      </c>
      <c r="G6" s="3"/>
    </row>
    <row r="7" spans="1:7" ht="15" thickBot="1" x14ac:dyDescent="0.35">
      <c r="A7" s="1" t="s">
        <v>4</v>
      </c>
      <c r="E7" s="19"/>
      <c r="G7" s="3"/>
    </row>
    <row r="8" spans="1:7" ht="15" thickBot="1" x14ac:dyDescent="0.35">
      <c r="A8" s="1" t="s">
        <v>2</v>
      </c>
      <c r="E8" s="19"/>
      <c r="G8" s="3"/>
    </row>
    <row r="9" spans="1:7" ht="15" thickBot="1" x14ac:dyDescent="0.35">
      <c r="A9" s="1" t="s">
        <v>45</v>
      </c>
      <c r="E9" s="32"/>
      <c r="G9" s="3"/>
    </row>
    <row r="10" spans="1:7" x14ac:dyDescent="0.3">
      <c r="A10" s="1"/>
      <c r="G10" s="3"/>
    </row>
    <row r="11" spans="1:7" x14ac:dyDescent="0.3">
      <c r="A11" s="7" t="s">
        <v>58</v>
      </c>
      <c r="G11" s="3"/>
    </row>
    <row r="12" spans="1:7" x14ac:dyDescent="0.3">
      <c r="A12" s="1"/>
      <c r="D12" s="12" t="s">
        <v>33</v>
      </c>
      <c r="G12" s="3"/>
    </row>
    <row r="13" spans="1:7" x14ac:dyDescent="0.3">
      <c r="A13" s="8" t="s">
        <v>12</v>
      </c>
      <c r="D13" s="16" t="s">
        <v>17</v>
      </c>
      <c r="E13" s="37"/>
      <c r="G13" s="33">
        <f>D13*$E$9</f>
        <v>0</v>
      </c>
    </row>
    <row r="14" spans="1:7" x14ac:dyDescent="0.3">
      <c r="A14" s="8" t="s">
        <v>14</v>
      </c>
      <c r="D14" s="16" t="s">
        <v>46</v>
      </c>
      <c r="E14" s="37"/>
      <c r="G14" s="33">
        <f t="shared" ref="G14:G16" si="0">D14*$E$9</f>
        <v>0</v>
      </c>
    </row>
    <row r="15" spans="1:7" x14ac:dyDescent="0.3">
      <c r="A15" s="8" t="s">
        <v>13</v>
      </c>
      <c r="D15" s="16" t="s">
        <v>47</v>
      </c>
      <c r="E15" s="37"/>
      <c r="G15" s="33">
        <f t="shared" si="0"/>
        <v>0</v>
      </c>
    </row>
    <row r="16" spans="1:7" x14ac:dyDescent="0.3">
      <c r="A16" s="8" t="s">
        <v>15</v>
      </c>
      <c r="D16" s="16" t="s">
        <v>17</v>
      </c>
      <c r="E16" s="37"/>
      <c r="G16" s="33">
        <f t="shared" si="0"/>
        <v>0</v>
      </c>
    </row>
    <row r="17" spans="1:7" x14ac:dyDescent="0.3">
      <c r="A17" s="8" t="s">
        <v>16</v>
      </c>
      <c r="D17" s="17" t="s">
        <v>19</v>
      </c>
      <c r="E17" s="38"/>
      <c r="G17" s="3"/>
    </row>
    <row r="18" spans="1:7" x14ac:dyDescent="0.3">
      <c r="A18" s="1"/>
      <c r="G18" s="3"/>
    </row>
    <row r="19" spans="1:7" x14ac:dyDescent="0.3">
      <c r="A19" s="8" t="s">
        <v>35</v>
      </c>
      <c r="D19" s="17"/>
      <c r="E19" s="38"/>
      <c r="G19" s="33">
        <f>SUM(G13:G16)</f>
        <v>0</v>
      </c>
    </row>
    <row r="20" spans="1:7" ht="30.75" customHeight="1" x14ac:dyDescent="0.3">
      <c r="A20" s="1"/>
      <c r="G20" s="3"/>
    </row>
    <row r="21" spans="1:7" x14ac:dyDescent="0.3">
      <c r="A21" s="8" t="s">
        <v>20</v>
      </c>
      <c r="G21" s="35">
        <f>G19</f>
        <v>0</v>
      </c>
    </row>
    <row r="22" spans="1:7" ht="15" thickBot="1" x14ac:dyDescent="0.35">
      <c r="A22" s="1"/>
      <c r="G22" s="3"/>
    </row>
    <row r="23" spans="1:7" ht="15" thickBot="1" x14ac:dyDescent="0.35">
      <c r="A23" s="1" t="s">
        <v>63</v>
      </c>
      <c r="D23" s="40"/>
      <c r="G23" s="41">
        <f>G21*D23</f>
        <v>0</v>
      </c>
    </row>
    <row r="24" spans="1:7" x14ac:dyDescent="0.3">
      <c r="A24" s="52" t="s">
        <v>64</v>
      </c>
      <c r="B24" s="53"/>
      <c r="C24" s="53"/>
      <c r="D24" s="53"/>
      <c r="E24" s="53"/>
      <c r="G24" s="42"/>
    </row>
    <row r="25" spans="1:7" x14ac:dyDescent="0.3">
      <c r="A25" s="1"/>
      <c r="G25" s="3"/>
    </row>
    <row r="26" spans="1:7" x14ac:dyDescent="0.3">
      <c r="A26" s="1" t="s">
        <v>65</v>
      </c>
      <c r="G26" s="41">
        <f>G21-G23</f>
        <v>0</v>
      </c>
    </row>
    <row r="27" spans="1:7" x14ac:dyDescent="0.3">
      <c r="A27" s="1"/>
      <c r="G27" s="3"/>
    </row>
    <row r="28" spans="1:7" x14ac:dyDescent="0.3">
      <c r="A28" s="7" t="s">
        <v>59</v>
      </c>
      <c r="G28" s="3"/>
    </row>
    <row r="29" spans="1:7" x14ac:dyDescent="0.3">
      <c r="A29" s="1"/>
      <c r="D29" s="12" t="s">
        <v>33</v>
      </c>
      <c r="G29" s="3"/>
    </row>
    <row r="30" spans="1:7" x14ac:dyDescent="0.3">
      <c r="A30" s="8" t="s">
        <v>22</v>
      </c>
      <c r="D30" s="16" t="s">
        <v>48</v>
      </c>
      <c r="E30" s="39"/>
      <c r="G30" s="33">
        <f>D30*$E$9</f>
        <v>0</v>
      </c>
    </row>
    <row r="31" spans="1:7" x14ac:dyDescent="0.3">
      <c r="A31" s="8" t="s">
        <v>23</v>
      </c>
      <c r="D31" s="16" t="s">
        <v>18</v>
      </c>
      <c r="E31" s="39"/>
      <c r="G31" s="33">
        <f t="shared" ref="G31:G34" si="1">D31*$E$9</f>
        <v>0</v>
      </c>
    </row>
    <row r="32" spans="1:7" x14ac:dyDescent="0.3">
      <c r="A32" s="8" t="s">
        <v>24</v>
      </c>
      <c r="D32" s="16" t="s">
        <v>49</v>
      </c>
      <c r="E32" s="39"/>
      <c r="G32" s="33">
        <f t="shared" si="1"/>
        <v>0</v>
      </c>
    </row>
    <row r="33" spans="1:7" x14ac:dyDescent="0.3">
      <c r="A33" s="8" t="s">
        <v>25</v>
      </c>
      <c r="D33" s="16" t="s">
        <v>50</v>
      </c>
      <c r="E33" s="39"/>
      <c r="G33" s="33">
        <f t="shared" si="1"/>
        <v>0</v>
      </c>
    </row>
    <row r="34" spans="1:7" x14ac:dyDescent="0.3">
      <c r="A34" s="8" t="s">
        <v>26</v>
      </c>
      <c r="D34" s="16" t="s">
        <v>51</v>
      </c>
      <c r="E34" s="39"/>
      <c r="G34" s="33">
        <f t="shared" si="1"/>
        <v>0</v>
      </c>
    </row>
    <row r="35" spans="1:7" x14ac:dyDescent="0.3">
      <c r="A35" s="8" t="s">
        <v>27</v>
      </c>
      <c r="D35" s="16" t="s">
        <v>28</v>
      </c>
      <c r="E35" s="18"/>
      <c r="G35" s="3"/>
    </row>
    <row r="36" spans="1:7" ht="30.75" customHeight="1" x14ac:dyDescent="0.3">
      <c r="A36" s="1"/>
      <c r="G36" s="3"/>
    </row>
    <row r="37" spans="1:7" ht="14.25" customHeight="1" x14ac:dyDescent="0.3">
      <c r="A37" s="8" t="s">
        <v>35</v>
      </c>
      <c r="D37" s="17"/>
      <c r="E37" s="38"/>
      <c r="G37" s="33">
        <f>SUM(G30:G34)</f>
        <v>0</v>
      </c>
    </row>
    <row r="38" spans="1:7" x14ac:dyDescent="0.3">
      <c r="A38" s="1"/>
      <c r="G38" s="3"/>
    </row>
    <row r="39" spans="1:7" x14ac:dyDescent="0.3">
      <c r="A39" s="8" t="s">
        <v>20</v>
      </c>
      <c r="G39" s="35">
        <f>G37</f>
        <v>0</v>
      </c>
    </row>
    <row r="40" spans="1:7" ht="15" thickBot="1" x14ac:dyDescent="0.35">
      <c r="A40" s="1"/>
      <c r="G40" s="3"/>
    </row>
    <row r="41" spans="1:7" ht="15" thickBot="1" x14ac:dyDescent="0.35">
      <c r="A41" s="1" t="s">
        <v>63</v>
      </c>
      <c r="D41" s="40"/>
      <c r="G41" s="41">
        <f>G39*D41</f>
        <v>0</v>
      </c>
    </row>
    <row r="42" spans="1:7" x14ac:dyDescent="0.3">
      <c r="A42" s="52" t="s">
        <v>64</v>
      </c>
      <c r="B42" s="53"/>
      <c r="C42" s="53"/>
      <c r="D42" s="53"/>
      <c r="E42" s="53"/>
      <c r="G42" s="42"/>
    </row>
    <row r="43" spans="1:7" x14ac:dyDescent="0.3">
      <c r="A43" s="1"/>
      <c r="G43" s="3"/>
    </row>
    <row r="44" spans="1:7" x14ac:dyDescent="0.3">
      <c r="A44" s="1" t="s">
        <v>68</v>
      </c>
      <c r="G44" s="41">
        <f>G39-G41</f>
        <v>0</v>
      </c>
    </row>
    <row r="45" spans="1:7" x14ac:dyDescent="0.3">
      <c r="A45" s="1"/>
      <c r="G45" s="3"/>
    </row>
    <row r="46" spans="1:7" x14ac:dyDescent="0.3">
      <c r="A46" s="7" t="s">
        <v>66</v>
      </c>
      <c r="G46" s="3"/>
    </row>
    <row r="47" spans="1:7" x14ac:dyDescent="0.3">
      <c r="A47" s="1" t="s">
        <v>30</v>
      </c>
      <c r="G47" s="36">
        <f>G26+G44</f>
        <v>0</v>
      </c>
    </row>
    <row r="48" spans="1:7" ht="15" thickBot="1" x14ac:dyDescent="0.35">
      <c r="A48" s="9"/>
      <c r="B48" s="10"/>
      <c r="C48" s="10"/>
      <c r="D48" s="10"/>
      <c r="E48" s="10"/>
      <c r="F48" s="10"/>
      <c r="G48" s="11"/>
    </row>
  </sheetData>
  <mergeCells count="2">
    <mergeCell ref="A24:E24"/>
    <mergeCell ref="A42:E42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0"/>
  <sheetViews>
    <sheetView tabSelected="1" workbookViewId="0">
      <selection activeCell="O8" sqref="O8"/>
    </sheetView>
  </sheetViews>
  <sheetFormatPr baseColWidth="10" defaultColWidth="11.44140625" defaultRowHeight="14.4" x14ac:dyDescent="0.3"/>
  <cols>
    <col min="1" max="6" width="11.44140625" style="2"/>
    <col min="7" max="7" width="20.44140625" style="2" customWidth="1"/>
    <col min="8" max="16384" width="11.44140625" style="2"/>
  </cols>
  <sheetData>
    <row r="1" spans="1:11" x14ac:dyDescent="0.3">
      <c r="A1" s="48"/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8" x14ac:dyDescent="0.35">
      <c r="A2" s="51" t="s">
        <v>81</v>
      </c>
      <c r="K2" s="3"/>
    </row>
    <row r="3" spans="1:11" x14ac:dyDescent="0.3">
      <c r="A3" s="1"/>
      <c r="K3" s="3"/>
    </row>
    <row r="4" spans="1:11" x14ac:dyDescent="0.3">
      <c r="A4" s="7" t="s">
        <v>74</v>
      </c>
      <c r="K4" s="3"/>
    </row>
    <row r="5" spans="1:11" x14ac:dyDescent="0.3">
      <c r="A5" s="1"/>
      <c r="K5" s="3"/>
    </row>
    <row r="6" spans="1:11" x14ac:dyDescent="0.3">
      <c r="A6" s="7" t="s">
        <v>71</v>
      </c>
      <c r="K6" s="3"/>
    </row>
    <row r="7" spans="1:11" x14ac:dyDescent="0.3">
      <c r="A7" s="1"/>
      <c r="K7" s="3"/>
    </row>
    <row r="8" spans="1:11" x14ac:dyDescent="0.3">
      <c r="A8" s="1" t="s">
        <v>60</v>
      </c>
      <c r="G8" s="45">
        <f>'Anlagengruppe 1'!G26</f>
        <v>0</v>
      </c>
      <c r="K8" s="3"/>
    </row>
    <row r="9" spans="1:11" x14ac:dyDescent="0.3">
      <c r="A9" s="21"/>
      <c r="B9" s="22"/>
      <c r="C9" s="22"/>
      <c r="D9" s="22"/>
      <c r="E9" s="22"/>
      <c r="F9" s="22"/>
      <c r="G9" s="23"/>
      <c r="K9" s="3"/>
    </row>
    <row r="10" spans="1:11" x14ac:dyDescent="0.3">
      <c r="A10" s="1"/>
      <c r="G10" s="49"/>
      <c r="K10" s="3"/>
    </row>
    <row r="11" spans="1:11" x14ac:dyDescent="0.3">
      <c r="A11" s="1" t="s">
        <v>61</v>
      </c>
      <c r="G11" s="45">
        <f>'Anlagengruppe 2'!G26</f>
        <v>0</v>
      </c>
      <c r="K11" s="3"/>
    </row>
    <row r="12" spans="1:11" x14ac:dyDescent="0.3">
      <c r="A12" s="21"/>
      <c r="B12" s="22"/>
      <c r="C12" s="22"/>
      <c r="D12" s="22"/>
      <c r="E12" s="22"/>
      <c r="F12" s="22"/>
      <c r="G12" s="23"/>
      <c r="K12" s="3"/>
    </row>
    <row r="13" spans="1:11" x14ac:dyDescent="0.3">
      <c r="A13" s="1"/>
      <c r="G13" s="23"/>
      <c r="K13" s="3"/>
    </row>
    <row r="14" spans="1:11" x14ac:dyDescent="0.3">
      <c r="A14" s="1" t="s">
        <v>80</v>
      </c>
      <c r="G14" s="45">
        <f>'Anlagengruppe 3'!G26</f>
        <v>0</v>
      </c>
      <c r="K14" s="3"/>
    </row>
    <row r="15" spans="1:11" x14ac:dyDescent="0.3">
      <c r="A15" s="21"/>
      <c r="B15" s="22"/>
      <c r="C15" s="22"/>
      <c r="D15" s="22"/>
      <c r="E15" s="22"/>
      <c r="F15" s="22"/>
      <c r="G15" s="23"/>
      <c r="K15" s="3"/>
    </row>
    <row r="16" spans="1:11" x14ac:dyDescent="0.3">
      <c r="A16" s="1"/>
      <c r="G16" s="49"/>
      <c r="K16" s="3"/>
    </row>
    <row r="17" spans="1:11" x14ac:dyDescent="0.3">
      <c r="A17" s="1" t="s">
        <v>62</v>
      </c>
      <c r="G17" s="45">
        <f>'Anlagengruppe 4'!G26</f>
        <v>0</v>
      </c>
      <c r="K17" s="3"/>
    </row>
    <row r="18" spans="1:11" x14ac:dyDescent="0.3">
      <c r="A18" s="21"/>
      <c r="B18" s="22"/>
      <c r="C18" s="22"/>
      <c r="D18" s="22"/>
      <c r="E18" s="22"/>
      <c r="F18" s="22"/>
      <c r="G18" s="23"/>
      <c r="K18" s="3"/>
    </row>
    <row r="19" spans="1:11" x14ac:dyDescent="0.3">
      <c r="A19" s="1"/>
      <c r="G19" s="49"/>
      <c r="K19" s="3"/>
    </row>
    <row r="20" spans="1:11" x14ac:dyDescent="0.3">
      <c r="A20" s="1" t="s">
        <v>69</v>
      </c>
      <c r="G20" s="45">
        <f>'Anlagengruppe 5'!G26</f>
        <v>0</v>
      </c>
      <c r="K20" s="3"/>
    </row>
    <row r="21" spans="1:11" x14ac:dyDescent="0.3">
      <c r="A21" s="21"/>
      <c r="B21" s="22"/>
      <c r="C21" s="22"/>
      <c r="D21" s="22"/>
      <c r="E21" s="22"/>
      <c r="F21" s="22"/>
      <c r="G21" s="23"/>
      <c r="K21" s="3"/>
    </row>
    <row r="22" spans="1:11" x14ac:dyDescent="0.3">
      <c r="A22" s="1"/>
      <c r="G22" s="49"/>
      <c r="K22" s="3"/>
    </row>
    <row r="23" spans="1:11" x14ac:dyDescent="0.3">
      <c r="A23" s="1" t="s">
        <v>73</v>
      </c>
      <c r="G23" s="45">
        <f>'Anlagengruppe 7'!G26</f>
        <v>0</v>
      </c>
      <c r="K23" s="3"/>
    </row>
    <row r="24" spans="1:11" x14ac:dyDescent="0.3">
      <c r="A24" s="21"/>
      <c r="B24" s="22"/>
      <c r="C24" s="22"/>
      <c r="D24" s="22"/>
      <c r="E24" s="22"/>
      <c r="F24" s="22"/>
      <c r="G24" s="23"/>
      <c r="K24" s="3"/>
    </row>
    <row r="25" spans="1:11" x14ac:dyDescent="0.3">
      <c r="A25" s="1"/>
      <c r="G25" s="49"/>
      <c r="K25" s="3"/>
    </row>
    <row r="26" spans="1:11" x14ac:dyDescent="0.3">
      <c r="A26" s="1"/>
      <c r="G26" s="49"/>
      <c r="K26" s="3"/>
    </row>
    <row r="27" spans="1:11" x14ac:dyDescent="0.3">
      <c r="A27" s="1" t="s">
        <v>35</v>
      </c>
      <c r="G27" s="45">
        <f>G8+G11+G14+G17+G20+G23</f>
        <v>0</v>
      </c>
      <c r="K27" s="3"/>
    </row>
    <row r="28" spans="1:11" x14ac:dyDescent="0.3">
      <c r="A28" s="21"/>
      <c r="B28" s="22"/>
      <c r="C28" s="22"/>
      <c r="D28" s="22"/>
      <c r="E28" s="22"/>
      <c r="F28" s="22"/>
      <c r="G28" s="23"/>
      <c r="K28" s="3"/>
    </row>
    <row r="29" spans="1:11" x14ac:dyDescent="0.3">
      <c r="A29" s="1"/>
      <c r="G29" s="23"/>
      <c r="K29" s="3"/>
    </row>
    <row r="30" spans="1:11" x14ac:dyDescent="0.3">
      <c r="A30" s="1" t="s">
        <v>36</v>
      </c>
      <c r="G30" s="44">
        <f>G27*Grundlagen!G15</f>
        <v>0</v>
      </c>
      <c r="K30" s="3"/>
    </row>
    <row r="31" spans="1:11" ht="15" thickBot="1" x14ac:dyDescent="0.35">
      <c r="A31" s="24"/>
      <c r="B31" s="25"/>
      <c r="C31" s="25"/>
      <c r="D31" s="25"/>
      <c r="E31" s="25"/>
      <c r="F31" s="25"/>
      <c r="G31" s="26"/>
      <c r="K31" s="3"/>
    </row>
    <row r="32" spans="1:11" ht="15" thickTop="1" x14ac:dyDescent="0.3">
      <c r="A32" s="7" t="s">
        <v>37</v>
      </c>
      <c r="B32" s="20"/>
      <c r="C32" s="20"/>
      <c r="D32" s="20"/>
      <c r="E32" s="20"/>
      <c r="F32" s="20"/>
      <c r="G32" s="43">
        <f>G27+G30</f>
        <v>0</v>
      </c>
      <c r="K32" s="3"/>
    </row>
    <row r="33" spans="1:11" x14ac:dyDescent="0.3">
      <c r="A33" s="1"/>
      <c r="G33" s="49"/>
      <c r="K33" s="3"/>
    </row>
    <row r="34" spans="1:11" x14ac:dyDescent="0.3">
      <c r="A34" s="1"/>
      <c r="K34" s="3"/>
    </row>
    <row r="35" spans="1:11" x14ac:dyDescent="0.3">
      <c r="A35" s="7" t="s">
        <v>72</v>
      </c>
      <c r="K35" s="3"/>
    </row>
    <row r="36" spans="1:11" x14ac:dyDescent="0.3">
      <c r="A36" s="7"/>
      <c r="K36" s="3"/>
    </row>
    <row r="37" spans="1:11" x14ac:dyDescent="0.3">
      <c r="A37" s="1" t="s">
        <v>60</v>
      </c>
      <c r="G37" s="45">
        <f>'Anlagengruppe 1'!G44</f>
        <v>0</v>
      </c>
      <c r="K37" s="3"/>
    </row>
    <row r="38" spans="1:11" x14ac:dyDescent="0.3">
      <c r="A38" s="21"/>
      <c r="B38" s="22"/>
      <c r="C38" s="22"/>
      <c r="D38" s="22"/>
      <c r="E38" s="22"/>
      <c r="F38" s="22"/>
      <c r="G38" s="23"/>
      <c r="K38" s="3"/>
    </row>
    <row r="39" spans="1:11" x14ac:dyDescent="0.3">
      <c r="A39" s="1"/>
      <c r="G39" s="49"/>
      <c r="K39" s="3"/>
    </row>
    <row r="40" spans="1:11" x14ac:dyDescent="0.3">
      <c r="A40" s="1" t="s">
        <v>61</v>
      </c>
      <c r="G40" s="45">
        <f>'Anlagengruppe 2'!G44</f>
        <v>0</v>
      </c>
      <c r="K40" s="3"/>
    </row>
    <row r="41" spans="1:11" x14ac:dyDescent="0.3">
      <c r="A41" s="21"/>
      <c r="B41" s="22"/>
      <c r="C41" s="22"/>
      <c r="D41" s="22"/>
      <c r="E41" s="22"/>
      <c r="F41" s="22"/>
      <c r="G41" s="23"/>
      <c r="K41" s="3"/>
    </row>
    <row r="42" spans="1:11" x14ac:dyDescent="0.3">
      <c r="A42" s="1"/>
      <c r="G42" s="23"/>
      <c r="K42" s="3"/>
    </row>
    <row r="43" spans="1:11" x14ac:dyDescent="0.3">
      <c r="A43" s="1" t="s">
        <v>80</v>
      </c>
      <c r="G43" s="45">
        <f>'Anlagengruppe 3'!G44</f>
        <v>0</v>
      </c>
      <c r="K43" s="3"/>
    </row>
    <row r="44" spans="1:11" x14ac:dyDescent="0.3">
      <c r="A44" s="21"/>
      <c r="B44" s="22"/>
      <c r="C44" s="22"/>
      <c r="D44" s="22"/>
      <c r="E44" s="22"/>
      <c r="F44" s="22"/>
      <c r="G44" s="23"/>
      <c r="K44" s="3"/>
    </row>
    <row r="45" spans="1:11" x14ac:dyDescent="0.3">
      <c r="A45" s="1"/>
      <c r="G45" s="49"/>
      <c r="K45" s="3"/>
    </row>
    <row r="46" spans="1:11" x14ac:dyDescent="0.3">
      <c r="A46" s="1" t="s">
        <v>62</v>
      </c>
      <c r="G46" s="45">
        <f>'Anlagengruppe 4'!G44</f>
        <v>0</v>
      </c>
      <c r="K46" s="3"/>
    </row>
    <row r="47" spans="1:11" x14ac:dyDescent="0.3">
      <c r="A47" s="21"/>
      <c r="B47" s="22"/>
      <c r="C47" s="22"/>
      <c r="D47" s="22"/>
      <c r="E47" s="22"/>
      <c r="F47" s="22"/>
      <c r="G47" s="23"/>
      <c r="K47" s="3"/>
    </row>
    <row r="48" spans="1:11" x14ac:dyDescent="0.3">
      <c r="A48" s="1"/>
      <c r="G48" s="49"/>
      <c r="K48" s="3"/>
    </row>
    <row r="49" spans="1:11" x14ac:dyDescent="0.3">
      <c r="A49" s="1" t="s">
        <v>69</v>
      </c>
      <c r="G49" s="45">
        <f>'Anlagengruppe 5'!G44</f>
        <v>0</v>
      </c>
      <c r="K49" s="3"/>
    </row>
    <row r="50" spans="1:11" x14ac:dyDescent="0.3">
      <c r="A50" s="21"/>
      <c r="B50" s="22"/>
      <c r="C50" s="22"/>
      <c r="D50" s="22"/>
      <c r="E50" s="22"/>
      <c r="F50" s="22"/>
      <c r="G50" s="23"/>
      <c r="K50" s="3"/>
    </row>
    <row r="51" spans="1:11" x14ac:dyDescent="0.3">
      <c r="A51" s="1"/>
      <c r="G51" s="49"/>
      <c r="K51" s="3"/>
    </row>
    <row r="52" spans="1:11" x14ac:dyDescent="0.3">
      <c r="A52" s="1" t="s">
        <v>73</v>
      </c>
      <c r="G52" s="45">
        <f>'Anlagengruppe 7'!G44</f>
        <v>0</v>
      </c>
      <c r="K52" s="3"/>
    </row>
    <row r="53" spans="1:11" x14ac:dyDescent="0.3">
      <c r="A53" s="21"/>
      <c r="B53" s="22"/>
      <c r="C53" s="22"/>
      <c r="D53" s="22"/>
      <c r="E53" s="22"/>
      <c r="F53" s="22"/>
      <c r="G53" s="23"/>
      <c r="K53" s="3"/>
    </row>
    <row r="54" spans="1:11" x14ac:dyDescent="0.3">
      <c r="A54" s="1"/>
      <c r="G54" s="49"/>
      <c r="K54" s="3"/>
    </row>
    <row r="55" spans="1:11" x14ac:dyDescent="0.3">
      <c r="A55" s="1" t="s">
        <v>35</v>
      </c>
      <c r="G55" s="45">
        <f>G37+G40+G43+G46+G49+G52</f>
        <v>0</v>
      </c>
      <c r="K55" s="3"/>
    </row>
    <row r="56" spans="1:11" x14ac:dyDescent="0.3">
      <c r="A56" s="21"/>
      <c r="B56" s="22"/>
      <c r="C56" s="22"/>
      <c r="D56" s="22"/>
      <c r="E56" s="22"/>
      <c r="F56" s="22"/>
      <c r="G56" s="23"/>
      <c r="K56" s="3"/>
    </row>
    <row r="57" spans="1:11" x14ac:dyDescent="0.3">
      <c r="A57" s="1"/>
      <c r="G57" s="23"/>
      <c r="K57" s="3"/>
    </row>
    <row r="58" spans="1:11" x14ac:dyDescent="0.3">
      <c r="A58" s="1" t="s">
        <v>36</v>
      </c>
      <c r="G58" s="44">
        <f>G55*Grundlagen!G15</f>
        <v>0</v>
      </c>
      <c r="K58" s="3"/>
    </row>
    <row r="59" spans="1:11" ht="15" thickBot="1" x14ac:dyDescent="0.35">
      <c r="A59" s="24"/>
      <c r="B59" s="25"/>
      <c r="C59" s="25"/>
      <c r="D59" s="25"/>
      <c r="E59" s="25"/>
      <c r="F59" s="25"/>
      <c r="G59" s="26"/>
      <c r="K59" s="3"/>
    </row>
    <row r="60" spans="1:11" ht="15" thickTop="1" x14ac:dyDescent="0.3">
      <c r="A60" s="7" t="s">
        <v>41</v>
      </c>
      <c r="B60" s="20"/>
      <c r="C60" s="20"/>
      <c r="D60" s="20"/>
      <c r="E60" s="20"/>
      <c r="F60" s="20"/>
      <c r="G60" s="43">
        <f>G55+G58</f>
        <v>0</v>
      </c>
      <c r="K60" s="3"/>
    </row>
    <row r="61" spans="1:11" x14ac:dyDescent="0.3">
      <c r="A61" s="7"/>
      <c r="B61" s="20"/>
      <c r="C61" s="20"/>
      <c r="D61" s="20"/>
      <c r="E61" s="20"/>
      <c r="F61" s="20"/>
      <c r="G61" s="31"/>
      <c r="K61" s="3"/>
    </row>
    <row r="62" spans="1:11" s="20" customFormat="1" x14ac:dyDescent="0.3">
      <c r="A62" s="7" t="s">
        <v>75</v>
      </c>
      <c r="K62" s="27"/>
    </row>
    <row r="63" spans="1:11" x14ac:dyDescent="0.3">
      <c r="A63" s="1"/>
      <c r="K63" s="3"/>
    </row>
    <row r="64" spans="1:11" x14ac:dyDescent="0.3">
      <c r="A64" s="1" t="s">
        <v>38</v>
      </c>
      <c r="G64" s="46">
        <f>G32</f>
        <v>0</v>
      </c>
      <c r="K64" s="3"/>
    </row>
    <row r="65" spans="1:12" x14ac:dyDescent="0.3">
      <c r="A65" s="1" t="s">
        <v>39</v>
      </c>
      <c r="G65" s="46">
        <f>G60</f>
        <v>0</v>
      </c>
      <c r="K65" s="3"/>
    </row>
    <row r="66" spans="1:12" ht="15" thickBot="1" x14ac:dyDescent="0.35">
      <c r="A66" s="24"/>
      <c r="B66" s="25"/>
      <c r="C66" s="25"/>
      <c r="D66" s="25"/>
      <c r="E66" s="25"/>
      <c r="F66" s="25"/>
      <c r="G66" s="25"/>
      <c r="H66" s="25"/>
      <c r="I66" s="25"/>
      <c r="J66" s="25"/>
      <c r="K66" s="28"/>
    </row>
    <row r="67" spans="1:12" ht="22.2" thickTop="1" thickBot="1" x14ac:dyDescent="0.45">
      <c r="A67" s="72" t="s">
        <v>40</v>
      </c>
      <c r="B67" s="73"/>
      <c r="C67" s="73"/>
      <c r="D67" s="73"/>
      <c r="E67" s="73"/>
      <c r="F67" s="73"/>
      <c r="G67" s="73"/>
      <c r="H67" s="29"/>
      <c r="I67" s="74">
        <f>G64+G65</f>
        <v>0</v>
      </c>
      <c r="J67" s="75"/>
      <c r="K67" s="76"/>
      <c r="L67" s="50"/>
    </row>
    <row r="68" spans="1:12" ht="15" thickBot="1" x14ac:dyDescent="0.35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1"/>
    </row>
    <row r="70" spans="1:12" x14ac:dyDescent="0.3">
      <c r="G70" s="34"/>
    </row>
  </sheetData>
  <mergeCells count="2">
    <mergeCell ref="A67:G67"/>
    <mergeCell ref="I67:K67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workbookViewId="0">
      <selection activeCell="H25" sqref="H25"/>
    </sheetView>
  </sheetViews>
  <sheetFormatPr baseColWidth="10" defaultColWidth="11.44140625" defaultRowHeight="14.4" x14ac:dyDescent="0.3"/>
  <cols>
    <col min="1" max="16384" width="11.44140625" style="2"/>
  </cols>
  <sheetData>
    <row r="1" spans="1:8" x14ac:dyDescent="0.3">
      <c r="A1" s="13" t="s">
        <v>76</v>
      </c>
      <c r="B1" s="14"/>
      <c r="C1" s="14"/>
      <c r="D1" s="14"/>
      <c r="E1" s="14"/>
      <c r="F1" s="14"/>
      <c r="G1" s="14"/>
      <c r="H1" s="15"/>
    </row>
    <row r="2" spans="1:8" x14ac:dyDescent="0.3">
      <c r="A2" s="1"/>
      <c r="H2" s="3"/>
    </row>
    <row r="3" spans="1:8" ht="29.25" customHeight="1" x14ac:dyDescent="0.3">
      <c r="A3" s="62" t="s">
        <v>67</v>
      </c>
      <c r="B3" s="63"/>
      <c r="C3" s="63"/>
      <c r="D3" s="63"/>
      <c r="E3" s="63"/>
      <c r="F3" s="63"/>
      <c r="G3" s="63"/>
      <c r="H3" s="68"/>
    </row>
    <row r="4" spans="1:8" x14ac:dyDescent="0.3">
      <c r="A4" s="1"/>
      <c r="H4" s="3"/>
    </row>
    <row r="5" spans="1:8" ht="15" thickBot="1" x14ac:dyDescent="0.35">
      <c r="A5" s="7" t="s">
        <v>77</v>
      </c>
      <c r="H5" s="3"/>
    </row>
    <row r="6" spans="1:8" ht="15" thickBot="1" x14ac:dyDescent="0.35">
      <c r="A6" s="1" t="s">
        <v>42</v>
      </c>
      <c r="G6" s="77"/>
      <c r="H6" s="78"/>
    </row>
    <row r="7" spans="1:8" x14ac:dyDescent="0.3">
      <c r="A7" s="1"/>
      <c r="H7" s="3"/>
    </row>
    <row r="8" spans="1:8" ht="15" thickBot="1" x14ac:dyDescent="0.35">
      <c r="A8" s="7" t="s">
        <v>78</v>
      </c>
      <c r="H8" s="3"/>
    </row>
    <row r="9" spans="1:8" ht="15" thickBot="1" x14ac:dyDescent="0.35">
      <c r="A9" s="1" t="s">
        <v>42</v>
      </c>
      <c r="G9" s="79"/>
      <c r="H9" s="80"/>
    </row>
    <row r="10" spans="1:8" x14ac:dyDescent="0.3">
      <c r="A10" s="1"/>
      <c r="H10" s="3"/>
    </row>
    <row r="11" spans="1:8" ht="15" thickBot="1" x14ac:dyDescent="0.35">
      <c r="A11" s="7" t="s">
        <v>79</v>
      </c>
      <c r="H11" s="3"/>
    </row>
    <row r="12" spans="1:8" ht="15" thickBot="1" x14ac:dyDescent="0.35">
      <c r="A12" s="1" t="s">
        <v>42</v>
      </c>
      <c r="G12" s="79"/>
      <c r="H12" s="80"/>
    </row>
    <row r="13" spans="1:8" ht="15" thickBot="1" x14ac:dyDescent="0.35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Grundlagen</vt:lpstr>
      <vt:lpstr>Anlagengruppe 1</vt:lpstr>
      <vt:lpstr>Anlagengruppe 2</vt:lpstr>
      <vt:lpstr>Anlagengruppe 3</vt:lpstr>
      <vt:lpstr>Anlagengruppe 4</vt:lpstr>
      <vt:lpstr>Anlagengruppe 5</vt:lpstr>
      <vt:lpstr>Anlagengruppe 6</vt:lpstr>
      <vt:lpstr>Anlagengruppe 7</vt:lpstr>
      <vt:lpstr>Anlagengruppe 8</vt:lpstr>
      <vt:lpstr>Anlagengruppe 9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Kirsten Janson</cp:lastModifiedBy>
  <dcterms:created xsi:type="dcterms:W3CDTF">2021-02-15T08:49:18Z</dcterms:created>
  <dcterms:modified xsi:type="dcterms:W3CDTF">2026-07-30T07:55:01Z</dcterms:modified>
</cp:coreProperties>
</file>